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8800" windowHeight="1423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38" i="1" l="1"/>
  <c r="Y38" i="1"/>
  <c r="Z37" i="1"/>
  <c r="Y37" i="1"/>
  <c r="AA38" i="1"/>
  <c r="AJ13" i="1"/>
  <c r="AJ12" i="1"/>
  <c r="AJ11" i="1"/>
  <c r="AJ10" i="1"/>
  <c r="AJ9" i="1"/>
  <c r="AJ8" i="1"/>
  <c r="AJ7" i="1"/>
  <c r="AJ6" i="1"/>
  <c r="AJ5" i="1"/>
  <c r="AJ4" i="1"/>
  <c r="AG13" i="1"/>
  <c r="AG12" i="1"/>
  <c r="AG11" i="1"/>
  <c r="AG10" i="1"/>
  <c r="AG9" i="1"/>
  <c r="AG7" i="1"/>
  <c r="AG6" i="1"/>
  <c r="AG5" i="1"/>
  <c r="AG4" i="1"/>
  <c r="AD13" i="1"/>
  <c r="AD12" i="1"/>
  <c r="AD11" i="1"/>
  <c r="AD10" i="1"/>
  <c r="AD9" i="1"/>
  <c r="AD8" i="1"/>
  <c r="AD7" i="1"/>
  <c r="AD6" i="1"/>
  <c r="AD5" i="1"/>
  <c r="AD4" i="1"/>
  <c r="AA5" i="1"/>
  <c r="AA6" i="1"/>
  <c r="AA7" i="1"/>
  <c r="AA9" i="1"/>
  <c r="AA10" i="1"/>
  <c r="AA11" i="1"/>
  <c r="AA12" i="1"/>
  <c r="AA13" i="1"/>
  <c r="AA4" i="1"/>
  <c r="AL5" i="1"/>
  <c r="AM5" i="1"/>
  <c r="AL6" i="1"/>
  <c r="AM6" i="1"/>
  <c r="AL7" i="1"/>
  <c r="AM7" i="1"/>
  <c r="AL8" i="1"/>
  <c r="AM8" i="1"/>
  <c r="AL9" i="1"/>
  <c r="AM9" i="1"/>
  <c r="AL10" i="1"/>
  <c r="AM10" i="1"/>
  <c r="AL11" i="1"/>
  <c r="AM11" i="1"/>
  <c r="AL12" i="1"/>
  <c r="AM12" i="1"/>
  <c r="AL13" i="1"/>
  <c r="AM13" i="1"/>
  <c r="AL4" i="1"/>
  <c r="AM4" i="1"/>
  <c r="AA37" i="1"/>
</calcChain>
</file>

<file path=xl/sharedStrings.xml><?xml version="1.0" encoding="utf-8"?>
<sst xmlns="http://schemas.openxmlformats.org/spreadsheetml/2006/main" count="104" uniqueCount="78">
  <si>
    <t>Eppi ID</t>
  </si>
  <si>
    <t>TITLE</t>
  </si>
  <si>
    <t>AUTHOR</t>
  </si>
  <si>
    <t>JOURNAL</t>
  </si>
  <si>
    <t>YEAR</t>
  </si>
  <si>
    <t>VOLUME</t>
  </si>
  <si>
    <t>PAGE START-PAGE END</t>
  </si>
  <si>
    <t>AUTHOR E-MAIL</t>
  </si>
  <si>
    <t>STUDY COUNTRY</t>
  </si>
  <si>
    <t>LOCATION SITE/NAME</t>
  </si>
  <si>
    <t>LATITUDE</t>
  </si>
  <si>
    <t>LONGITUDE</t>
  </si>
  <si>
    <t>KÖPPEN CLIMATE ZONE</t>
  </si>
  <si>
    <t>Changes in soil carbon and nitrogen following tillage conversion in a long-term experiment in Northern France</t>
  </si>
  <si>
    <t xml:space="preserve">Dimassi B ; Cohan J P; Labreuche J ; Mary B ; </t>
  </si>
  <si>
    <t>Agriculture Ecosystems &amp; Environment</t>
  </si>
  <si>
    <t>12-20</t>
  </si>
  <si>
    <t>bruno.mary@laon.inra.fr</t>
  </si>
  <si>
    <t>France</t>
  </si>
  <si>
    <t>Boigneville</t>
  </si>
  <si>
    <t>Cfb</t>
  </si>
  <si>
    <t>INTERVENTION (crop rotation / fertiliser / amendments / catch crop / tillage / multiple / farming system)</t>
  </si>
  <si>
    <t>NUMBER OF TREATMENTS</t>
  </si>
  <si>
    <t>WHICH TREATMENTS</t>
  </si>
  <si>
    <t>tillage</t>
  </si>
  <si>
    <t>2(from 2005 4 treatments)</t>
  </si>
  <si>
    <t>continuous full invention tillage(CFIT)/ continuous no-till (CNT)  ( NFIT and NNT are from 2005 -not long enough!)</t>
  </si>
  <si>
    <t>DATA LOCATION</t>
  </si>
  <si>
    <t>BULK DENSITY (measured / calculated / not present)</t>
  </si>
  <si>
    <t>VARIANCE PRESENTED</t>
  </si>
  <si>
    <t>Variability Measure</t>
  </si>
  <si>
    <t>CRITICAL APPRAISAL, PRELIMINARY COMMENT</t>
  </si>
  <si>
    <t>Table 5</t>
  </si>
  <si>
    <t>Table 3</t>
  </si>
  <si>
    <t>confidence interval</t>
  </si>
  <si>
    <t>95% CI</t>
  </si>
  <si>
    <t>looks ok</t>
  </si>
  <si>
    <t>SOC (t/ha)</t>
  </si>
  <si>
    <t>Year</t>
  </si>
  <si>
    <t>Equivalent soil mass (t/ha)</t>
  </si>
  <si>
    <t>CFIT</t>
  </si>
  <si>
    <t>CNT</t>
  </si>
  <si>
    <t>Method 1</t>
  </si>
  <si>
    <t>Method 2</t>
  </si>
  <si>
    <t>CI (P&lt;0.05)</t>
  </si>
  <si>
    <t>Table 3. Soil bulk densities (g cm−3) measured and corrected to provide equivalent soil mass using method 1 (Eq. (4), see text). Values in brackets are the confidence intervals (P &lt; 0.05).
Lower case letters indicate significant differences between tillage treatments in each layer (Tukey’s HSD, P &lt; 0.05).</t>
  </si>
  <si>
    <t>Bulk density (g/cm3)</t>
  </si>
  <si>
    <t>Depth (cm)</t>
  </si>
  <si>
    <t>Measured</t>
  </si>
  <si>
    <t>Corrected</t>
  </si>
  <si>
    <t>0–5</t>
  </si>
  <si>
    <t>5–10</t>
  </si>
  <si>
    <t>10–15</t>
  </si>
  <si>
    <t>15–20</t>
  </si>
  <si>
    <t>20–25</t>
  </si>
  <si>
    <t>25–30</t>
  </si>
  <si>
    <t>30–35</t>
  </si>
  <si>
    <t>35–40</t>
  </si>
  <si>
    <t xml:space="preserve">The field had been mouldboard ploughed for many years and was ploughed down to about 28 cm until 1991 when the experiment was initiated. Two tillage treatments were established and maintained until 2011: CFIT (continuous full inversion tillage) and CNT (continuous no-till). After 1991, mouldboard ploughing in CFIT was realized every year to a smaller depth (about 25 cm) than before while the only tillage operation in the CNT treatment was sowing using a drill equipped with discs. The tillage operations in CFIT treatment were: shallow cultivation with disc harrow two times after harvest, mouldboard ploughing in autumn and seedbed preparation at sowing. Crop residues were all returned to soil, either mixed with soil by tillage in CFIT or left at soil surface in the CNT treatment. </t>
  </si>
  <si>
    <t>ES</t>
  </si>
  <si>
    <t>mean</t>
  </si>
  <si>
    <t>SD</t>
  </si>
  <si>
    <t>n</t>
  </si>
  <si>
    <t>Depth correction</t>
  </si>
  <si>
    <t>NT</t>
  </si>
  <si>
    <t>CT</t>
  </si>
  <si>
    <t>NT-CT</t>
  </si>
  <si>
    <t>Table 5. SOC and SON stocks (t ha−1) calculated with two methods in the four tillage treatments in 2001, 2005 and 2011 at various equivalent soil masses (t ha−1). Values in brackets are the confidence intervals (P &lt; 0.05). Lower case letters indicate significant differences between tillage treatments for each soil mass and each date (Tukey’s test, P &lt; 0.05).</t>
  </si>
  <si>
    <t>Average of both methods</t>
  </si>
  <si>
    <t>CFIT (CT)</t>
  </si>
  <si>
    <t>CNT (NT)</t>
  </si>
  <si>
    <t>0-5</t>
  </si>
  <si>
    <t>approximate accumulated depth</t>
  </si>
  <si>
    <t>cm</t>
  </si>
  <si>
    <t>0-9.4</t>
  </si>
  <si>
    <t>0-29</t>
  </si>
  <si>
    <t>0-34</t>
  </si>
  <si>
    <t>0-40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</si>
</sst>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6" tint="0.79998168889431442"/>
        <bgColor indexed="64"/>
      </patternFill>
    </fill>
  </fills>
  <borders count="1">
    <border>
      <left/>
      <right/>
      <top/>
      <bottom/>
      <diagonal/>
    </border>
  </borders>
  <cellStyleXfs count="5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0">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0" fillId="2" borderId="0" xfId="0" applyFill="1"/>
    <xf numFmtId="0" fontId="0" fillId="3" borderId="0" xfId="0" applyFill="1"/>
    <xf numFmtId="0" fontId="0" fillId="3" borderId="0" xfId="0" quotePrefix="1" applyFill="1"/>
    <xf numFmtId="0" fontId="5" fillId="4" borderId="0" xfId="0" applyFont="1" applyFill="1"/>
    <xf numFmtId="0" fontId="0" fillId="0" borderId="0" xfId="0" applyAlignment="1">
      <alignment horizontal="center"/>
    </xf>
    <xf numFmtId="0" fontId="0" fillId="0" borderId="0" xfId="0" applyAlignment="1">
      <alignment vertical="center"/>
    </xf>
    <xf numFmtId="0" fontId="0" fillId="0" borderId="0" xfId="0" applyAlignment="1">
      <alignment wrapText="1"/>
    </xf>
    <xf numFmtId="0" fontId="0" fillId="0" borderId="0" xfId="0" applyAlignment="1">
      <alignment horizontal="right" vertical="center"/>
    </xf>
  </cellXfs>
  <cellStyles count="5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0"/>
  <sheetViews>
    <sheetView tabSelected="1" topLeftCell="O1" zoomScale="85" zoomScaleNormal="85" workbookViewId="0">
      <selection activeCell="Y37" sqref="Y37"/>
    </sheetView>
  </sheetViews>
  <sheetFormatPr defaultColWidth="11" defaultRowHeight="15.75" x14ac:dyDescent="0.25"/>
  <sheetData>
    <row r="1" spans="1:39"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27</v>
      </c>
      <c r="R1" s="2" t="s">
        <v>28</v>
      </c>
      <c r="S1" s="2" t="s">
        <v>29</v>
      </c>
      <c r="T1" s="2" t="s">
        <v>30</v>
      </c>
      <c r="U1" s="2" t="s">
        <v>31</v>
      </c>
      <c r="W1" s="10" t="s">
        <v>67</v>
      </c>
    </row>
    <row r="2" spans="1:39" x14ac:dyDescent="0.25">
      <c r="A2" s="6">
        <v>10245926</v>
      </c>
      <c r="B2" s="7" t="s">
        <v>13</v>
      </c>
      <c r="C2" s="6" t="s">
        <v>14</v>
      </c>
      <c r="D2" s="6" t="s">
        <v>15</v>
      </c>
      <c r="E2" s="6">
        <v>2013</v>
      </c>
      <c r="F2" s="6">
        <v>169</v>
      </c>
      <c r="G2" s="8" t="s">
        <v>16</v>
      </c>
      <c r="H2" s="1" t="s">
        <v>17</v>
      </c>
      <c r="I2" s="6" t="s">
        <v>18</v>
      </c>
      <c r="J2" s="6" t="s">
        <v>19</v>
      </c>
      <c r="K2" s="9">
        <v>48.325000000000003</v>
      </c>
      <c r="L2" s="9">
        <v>2.3839999999999999</v>
      </c>
      <c r="M2" s="6" t="s">
        <v>20</v>
      </c>
      <c r="N2" s="6" t="s">
        <v>24</v>
      </c>
      <c r="O2" s="6" t="s">
        <v>25</v>
      </c>
      <c r="P2" s="6" t="s">
        <v>26</v>
      </c>
      <c r="Q2" s="6" t="s">
        <v>32</v>
      </c>
      <c r="R2" s="6" t="s">
        <v>33</v>
      </c>
      <c r="S2" s="6" t="s">
        <v>34</v>
      </c>
      <c r="T2" s="6" t="s">
        <v>35</v>
      </c>
      <c r="U2" s="6" t="s">
        <v>36</v>
      </c>
      <c r="V2" s="13" t="s">
        <v>72</v>
      </c>
      <c r="W2" s="6" t="s">
        <v>37</v>
      </c>
      <c r="Y2" s="16" t="s">
        <v>40</v>
      </c>
      <c r="Z2" s="16"/>
      <c r="AA2" s="16"/>
      <c r="AB2" s="16"/>
      <c r="AC2" s="16"/>
      <c r="AD2" s="16"/>
      <c r="AE2" s="16" t="s">
        <v>41</v>
      </c>
      <c r="AF2" s="16"/>
      <c r="AG2" s="16"/>
      <c r="AH2" s="16"/>
      <c r="AI2" s="16"/>
      <c r="AJ2" s="16"/>
      <c r="AL2" t="s">
        <v>68</v>
      </c>
    </row>
    <row r="3" spans="1:39" x14ac:dyDescent="0.25">
      <c r="V3" s="13" t="s">
        <v>73</v>
      </c>
      <c r="W3" t="s">
        <v>38</v>
      </c>
      <c r="X3" t="s">
        <v>39</v>
      </c>
      <c r="Y3" t="s">
        <v>42</v>
      </c>
      <c r="Z3" t="s">
        <v>44</v>
      </c>
      <c r="AA3" t="s">
        <v>61</v>
      </c>
      <c r="AB3" t="s">
        <v>43</v>
      </c>
      <c r="AC3" t="s">
        <v>44</v>
      </c>
      <c r="AD3" t="s">
        <v>61</v>
      </c>
      <c r="AE3" t="s">
        <v>42</v>
      </c>
      <c r="AF3" t="s">
        <v>44</v>
      </c>
      <c r="AG3" t="s">
        <v>61</v>
      </c>
      <c r="AH3" t="s">
        <v>43</v>
      </c>
      <c r="AI3" t="s">
        <v>44</v>
      </c>
      <c r="AJ3" t="s">
        <v>61</v>
      </c>
      <c r="AL3" t="s">
        <v>69</v>
      </c>
      <c r="AM3" t="s">
        <v>70</v>
      </c>
    </row>
    <row r="4" spans="1:39" x14ac:dyDescent="0.25">
      <c r="A4" s="18" t="s">
        <v>58</v>
      </c>
      <c r="B4" s="18"/>
      <c r="C4" s="18"/>
      <c r="D4" s="18"/>
      <c r="E4" s="18"/>
      <c r="F4" s="18"/>
      <c r="G4" s="18"/>
      <c r="H4" s="18"/>
      <c r="I4" s="18"/>
      <c r="J4" s="18"/>
      <c r="K4" s="18"/>
      <c r="L4" s="18"/>
      <c r="M4" s="18"/>
      <c r="N4" s="18"/>
      <c r="O4" s="18"/>
      <c r="P4" s="18"/>
      <c r="Q4" s="18"/>
      <c r="R4" s="18"/>
      <c r="S4" s="18"/>
      <c r="V4" s="13"/>
      <c r="W4" s="19">
        <v>2001</v>
      </c>
      <c r="X4">
        <v>600</v>
      </c>
      <c r="Y4">
        <v>7.22</v>
      </c>
      <c r="Z4">
        <v>0.52</v>
      </c>
      <c r="AA4">
        <f>(Z4*2/3.92)*SQRT(3)</f>
        <v>0.45952368364072255</v>
      </c>
      <c r="AB4">
        <v>7.22</v>
      </c>
      <c r="AC4">
        <v>0.52</v>
      </c>
      <c r="AD4">
        <f>(AC4*2/3.92)*SQRT(3)</f>
        <v>0.45952368364072255</v>
      </c>
      <c r="AE4">
        <v>9.94</v>
      </c>
      <c r="AF4">
        <v>0.63</v>
      </c>
      <c r="AG4">
        <f>(AF4*2/3.92)*SQRT(3)</f>
        <v>0.55673061671856772</v>
      </c>
      <c r="AH4">
        <v>9.94</v>
      </c>
      <c r="AI4">
        <v>0.63</v>
      </c>
      <c r="AJ4">
        <f>(AI4*2/3.92)*SQRT(3)</f>
        <v>0.55673061671856772</v>
      </c>
      <c r="AL4">
        <f t="shared" ref="AL4:AL13" si="0">AVERAGE(Y4,AB4)</f>
        <v>7.22</v>
      </c>
      <c r="AM4">
        <f t="shared" ref="AM4:AM13" si="1">AVERAGE(AE4,AH4)</f>
        <v>9.94</v>
      </c>
    </row>
    <row r="5" spans="1:39" x14ac:dyDescent="0.25">
      <c r="A5" s="18"/>
      <c r="B5" s="18"/>
      <c r="C5" s="18"/>
      <c r="D5" s="18"/>
      <c r="E5" s="18"/>
      <c r="F5" s="18"/>
      <c r="G5" s="18"/>
      <c r="H5" s="18"/>
      <c r="I5" s="18"/>
      <c r="J5" s="18"/>
      <c r="K5" s="18"/>
      <c r="L5" s="18"/>
      <c r="M5" s="18"/>
      <c r="N5" s="18"/>
      <c r="O5" s="18"/>
      <c r="P5" s="18"/>
      <c r="Q5" s="18"/>
      <c r="R5" s="18"/>
      <c r="S5" s="18"/>
      <c r="V5" s="13"/>
      <c r="W5" s="19"/>
      <c r="X5">
        <v>1300</v>
      </c>
      <c r="Y5">
        <v>15.3</v>
      </c>
      <c r="Z5">
        <v>0.71</v>
      </c>
      <c r="AA5">
        <f t="shared" ref="AA5:AA13" si="2">(Z5*2/3.92)*SQRT(3)</f>
        <v>0.62742656804790964</v>
      </c>
      <c r="AB5">
        <v>15.33</v>
      </c>
      <c r="AC5">
        <v>0.74</v>
      </c>
      <c r="AD5">
        <f t="shared" ref="AD5:AD13" si="3">(AC5*2/3.92)*SQRT(3)</f>
        <v>0.65393754979641272</v>
      </c>
      <c r="AE5">
        <v>17.59</v>
      </c>
      <c r="AF5">
        <v>0.69</v>
      </c>
      <c r="AG5">
        <f t="shared" ref="AG5:AG13" si="4">(AF5*2/3.92)*SQRT(3)</f>
        <v>0.6097525802155741</v>
      </c>
      <c r="AH5">
        <v>17.809999999999999</v>
      </c>
      <c r="AI5">
        <v>0.73</v>
      </c>
      <c r="AJ5">
        <f t="shared" ref="AJ5:AJ13" si="5">(AI5*2/3.92)*SQRT(3)</f>
        <v>0.64510055588024517</v>
      </c>
      <c r="AL5">
        <f t="shared" si="0"/>
        <v>15.315000000000001</v>
      </c>
      <c r="AM5">
        <f t="shared" si="1"/>
        <v>17.7</v>
      </c>
    </row>
    <row r="6" spans="1:39" x14ac:dyDescent="0.25">
      <c r="A6" s="18"/>
      <c r="B6" s="18"/>
      <c r="C6" s="18"/>
      <c r="D6" s="18"/>
      <c r="E6" s="18"/>
      <c r="F6" s="18"/>
      <c r="G6" s="18"/>
      <c r="H6" s="18"/>
      <c r="I6" s="18"/>
      <c r="J6" s="18"/>
      <c r="K6" s="18"/>
      <c r="L6" s="18"/>
      <c r="M6" s="18"/>
      <c r="N6" s="18"/>
      <c r="O6" s="18"/>
      <c r="P6" s="18"/>
      <c r="Q6" s="18"/>
      <c r="R6" s="18"/>
      <c r="S6" s="18"/>
      <c r="V6" s="13"/>
      <c r="W6" s="19"/>
      <c r="X6">
        <v>4060</v>
      </c>
      <c r="Y6">
        <v>44.93</v>
      </c>
      <c r="Z6">
        <v>1.53</v>
      </c>
      <c r="AA6">
        <f t="shared" si="2"/>
        <v>1.3520600691736644</v>
      </c>
      <c r="AB6">
        <v>45.1</v>
      </c>
      <c r="AC6">
        <v>1.53</v>
      </c>
      <c r="AD6">
        <f t="shared" si="3"/>
        <v>1.3520600691736644</v>
      </c>
      <c r="AE6">
        <v>43.02</v>
      </c>
      <c r="AF6">
        <v>0.62</v>
      </c>
      <c r="AG6">
        <f t="shared" si="4"/>
        <v>0.54789362280239995</v>
      </c>
      <c r="AH6">
        <v>43.4</v>
      </c>
      <c r="AI6">
        <v>0.71</v>
      </c>
      <c r="AJ6">
        <f t="shared" si="5"/>
        <v>0.62742656804790964</v>
      </c>
      <c r="AL6">
        <f t="shared" si="0"/>
        <v>45.015000000000001</v>
      </c>
      <c r="AM6">
        <f t="shared" si="1"/>
        <v>43.21</v>
      </c>
    </row>
    <row r="7" spans="1:39" x14ac:dyDescent="0.25">
      <c r="A7" s="18"/>
      <c r="B7" s="18"/>
      <c r="C7" s="18"/>
      <c r="D7" s="18"/>
      <c r="E7" s="18"/>
      <c r="F7" s="18"/>
      <c r="G7" s="18"/>
      <c r="H7" s="18"/>
      <c r="I7" s="18"/>
      <c r="J7" s="18"/>
      <c r="K7" s="18"/>
      <c r="L7" s="18"/>
      <c r="M7" s="18"/>
      <c r="N7" s="18"/>
      <c r="O7" s="18"/>
      <c r="P7" s="18"/>
      <c r="Q7" s="18"/>
      <c r="R7" s="18"/>
      <c r="S7" s="18"/>
      <c r="V7" s="13"/>
      <c r="W7" s="19"/>
      <c r="X7">
        <v>4700</v>
      </c>
      <c r="Y7">
        <v>49.18</v>
      </c>
      <c r="Z7">
        <v>1.79</v>
      </c>
      <c r="AA7">
        <f t="shared" si="2"/>
        <v>1.5818219109940257</v>
      </c>
      <c r="AB7">
        <v>49.35</v>
      </c>
      <c r="AC7">
        <v>1.78</v>
      </c>
      <c r="AD7">
        <f t="shared" si="3"/>
        <v>1.5729849170778578</v>
      </c>
      <c r="AE7">
        <v>46.8</v>
      </c>
      <c r="AF7">
        <v>0.52</v>
      </c>
      <c r="AG7">
        <f t="shared" si="4"/>
        <v>0.45952368364072255</v>
      </c>
      <c r="AH7">
        <v>47.2</v>
      </c>
      <c r="AI7">
        <v>0.59</v>
      </c>
      <c r="AJ7">
        <f t="shared" si="5"/>
        <v>0.52138264105389676</v>
      </c>
      <c r="AL7">
        <f t="shared" si="0"/>
        <v>49.265000000000001</v>
      </c>
      <c r="AM7">
        <f t="shared" si="1"/>
        <v>47</v>
      </c>
    </row>
    <row r="8" spans="1:39" x14ac:dyDescent="0.25">
      <c r="V8" s="13"/>
      <c r="W8">
        <v>2005</v>
      </c>
      <c r="X8">
        <v>600</v>
      </c>
      <c r="AB8">
        <v>7.01</v>
      </c>
      <c r="AC8">
        <v>0.78</v>
      </c>
      <c r="AD8">
        <f t="shared" si="3"/>
        <v>0.68928552546108379</v>
      </c>
      <c r="AH8">
        <v>10.76</v>
      </c>
      <c r="AI8">
        <v>0.15</v>
      </c>
      <c r="AJ8">
        <f t="shared" si="5"/>
        <v>0.1325549087425161</v>
      </c>
      <c r="AL8">
        <f t="shared" si="0"/>
        <v>7.01</v>
      </c>
      <c r="AM8">
        <f t="shared" si="1"/>
        <v>10.76</v>
      </c>
    </row>
    <row r="9" spans="1:39" x14ac:dyDescent="0.25">
      <c r="V9" s="13" t="s">
        <v>71</v>
      </c>
      <c r="W9" s="17">
        <v>2011</v>
      </c>
      <c r="X9">
        <v>600</v>
      </c>
      <c r="Y9" s="12">
        <v>7.09</v>
      </c>
      <c r="Z9" s="12">
        <v>0.25</v>
      </c>
      <c r="AA9" s="12">
        <f t="shared" si="2"/>
        <v>0.22092484790419353</v>
      </c>
      <c r="AB9" s="12">
        <v>7.1</v>
      </c>
      <c r="AC9" s="12">
        <v>0.38</v>
      </c>
      <c r="AD9" s="12">
        <f t="shared" si="3"/>
        <v>0.33580576881437413</v>
      </c>
      <c r="AE9" s="12">
        <v>10.85</v>
      </c>
      <c r="AF9" s="12">
        <v>0.88</v>
      </c>
      <c r="AG9" s="12">
        <f t="shared" si="4"/>
        <v>0.77765546462276114</v>
      </c>
      <c r="AH9" s="12">
        <v>10.85</v>
      </c>
      <c r="AI9" s="12">
        <v>0.88</v>
      </c>
      <c r="AJ9" s="12">
        <f t="shared" si="5"/>
        <v>0.77765546462276114</v>
      </c>
      <c r="AL9">
        <f t="shared" si="0"/>
        <v>7.0949999999999998</v>
      </c>
      <c r="AM9">
        <f t="shared" si="1"/>
        <v>10.85</v>
      </c>
    </row>
    <row r="10" spans="1:39" x14ac:dyDescent="0.25">
      <c r="V10" s="14" t="s">
        <v>74</v>
      </c>
      <c r="W10" s="17"/>
      <c r="X10">
        <v>1300</v>
      </c>
      <c r="Y10" s="12">
        <v>14.99</v>
      </c>
      <c r="Z10" s="12">
        <v>0.45</v>
      </c>
      <c r="AA10" s="12">
        <f t="shared" si="2"/>
        <v>0.39766472622754834</v>
      </c>
      <c r="AB10" s="12">
        <v>15</v>
      </c>
      <c r="AC10" s="12">
        <v>0.68</v>
      </c>
      <c r="AD10" s="12">
        <f t="shared" si="3"/>
        <v>0.60091558629940645</v>
      </c>
      <c r="AE10" s="12">
        <v>19.149999999999999</v>
      </c>
      <c r="AF10" s="12">
        <v>1.34</v>
      </c>
      <c r="AG10" s="12">
        <f t="shared" si="4"/>
        <v>1.1841571847664774</v>
      </c>
      <c r="AH10" s="12">
        <v>19.3</v>
      </c>
      <c r="AI10" s="12">
        <v>1.36</v>
      </c>
      <c r="AJ10" s="12">
        <f t="shared" si="5"/>
        <v>1.2018311725988129</v>
      </c>
      <c r="AL10">
        <f t="shared" si="0"/>
        <v>14.995000000000001</v>
      </c>
      <c r="AM10">
        <f t="shared" si="1"/>
        <v>19.225000000000001</v>
      </c>
    </row>
    <row r="11" spans="1:39" x14ac:dyDescent="0.25">
      <c r="V11" s="14" t="s">
        <v>75</v>
      </c>
      <c r="W11" s="17"/>
      <c r="X11">
        <v>4060</v>
      </c>
      <c r="Y11" s="12">
        <v>45.77</v>
      </c>
      <c r="Z11" s="12">
        <v>1.2</v>
      </c>
      <c r="AA11" s="12">
        <f t="shared" si="2"/>
        <v>1.0604392699401288</v>
      </c>
      <c r="AB11" s="12">
        <v>45.8</v>
      </c>
      <c r="AC11" s="12">
        <v>1.83</v>
      </c>
      <c r="AD11" s="12">
        <f t="shared" si="3"/>
        <v>1.6171698866586968</v>
      </c>
      <c r="AE11" s="12">
        <v>44.49</v>
      </c>
      <c r="AF11" s="12">
        <v>2.16</v>
      </c>
      <c r="AG11" s="12">
        <f t="shared" si="4"/>
        <v>1.9087906858922321</v>
      </c>
      <c r="AH11" s="12">
        <v>44.81</v>
      </c>
      <c r="AI11" s="12">
        <v>2.16</v>
      </c>
      <c r="AJ11" s="12">
        <f t="shared" si="5"/>
        <v>1.9087906858922321</v>
      </c>
      <c r="AL11">
        <f t="shared" si="0"/>
        <v>45.784999999999997</v>
      </c>
      <c r="AM11">
        <f t="shared" si="1"/>
        <v>44.650000000000006</v>
      </c>
    </row>
    <row r="12" spans="1:39" x14ac:dyDescent="0.25">
      <c r="V12" s="14" t="s">
        <v>76</v>
      </c>
      <c r="W12" s="17"/>
      <c r="X12">
        <v>4700</v>
      </c>
      <c r="Y12" s="12">
        <v>50.45</v>
      </c>
      <c r="Z12" s="12">
        <v>1.26</v>
      </c>
      <c r="AA12" s="12">
        <f t="shared" si="2"/>
        <v>1.1134612334371354</v>
      </c>
      <c r="AB12" s="12">
        <v>50.47</v>
      </c>
      <c r="AC12" s="12">
        <v>1.93</v>
      </c>
      <c r="AD12" s="12">
        <f t="shared" si="3"/>
        <v>1.705539825820374</v>
      </c>
      <c r="AE12" s="12">
        <v>48.47</v>
      </c>
      <c r="AF12" s="12">
        <v>2.12</v>
      </c>
      <c r="AG12" s="12">
        <f t="shared" si="4"/>
        <v>1.8734427102275613</v>
      </c>
      <c r="AH12" s="12">
        <v>48.79</v>
      </c>
      <c r="AI12" s="12">
        <v>2.12</v>
      </c>
      <c r="AJ12" s="12">
        <f t="shared" si="5"/>
        <v>1.8734427102275613</v>
      </c>
      <c r="AL12">
        <f t="shared" si="0"/>
        <v>50.46</v>
      </c>
      <c r="AM12">
        <f t="shared" si="1"/>
        <v>48.629999999999995</v>
      </c>
    </row>
    <row r="13" spans="1:39" x14ac:dyDescent="0.25">
      <c r="V13" s="13" t="s">
        <v>77</v>
      </c>
      <c r="W13" s="17"/>
      <c r="X13">
        <v>5500</v>
      </c>
      <c r="Y13" s="12">
        <v>56.29</v>
      </c>
      <c r="Z13" s="12">
        <v>1.57</v>
      </c>
      <c r="AA13" s="12">
        <f t="shared" si="2"/>
        <v>1.3874080448383355</v>
      </c>
      <c r="AB13" s="12">
        <v>56.31</v>
      </c>
      <c r="AC13" s="12">
        <v>2.39</v>
      </c>
      <c r="AD13" s="12">
        <f t="shared" si="3"/>
        <v>2.11204154596409</v>
      </c>
      <c r="AE13" s="12">
        <v>53.43</v>
      </c>
      <c r="AF13" s="12">
        <v>2.12</v>
      </c>
      <c r="AG13" s="12">
        <f t="shared" si="4"/>
        <v>1.8734427102275613</v>
      </c>
      <c r="AH13" s="12">
        <v>53.76</v>
      </c>
      <c r="AI13" s="12">
        <v>2.13</v>
      </c>
      <c r="AJ13" s="12">
        <f t="shared" si="5"/>
        <v>1.8822797041437289</v>
      </c>
      <c r="AL13">
        <f t="shared" si="0"/>
        <v>56.3</v>
      </c>
      <c r="AM13">
        <f t="shared" si="1"/>
        <v>53.594999999999999</v>
      </c>
    </row>
    <row r="16" spans="1:39" x14ac:dyDescent="0.25">
      <c r="W16" s="11" t="s">
        <v>45</v>
      </c>
    </row>
    <row r="17" spans="23:32" x14ac:dyDescent="0.25">
      <c r="W17" t="s">
        <v>46</v>
      </c>
      <c r="Y17" s="16" t="s">
        <v>40</v>
      </c>
      <c r="Z17" s="16"/>
      <c r="AA17" s="16"/>
      <c r="AB17" s="16"/>
      <c r="AC17" s="16" t="s">
        <v>41</v>
      </c>
      <c r="AD17" s="16"/>
      <c r="AE17" s="16"/>
      <c r="AF17" s="16"/>
    </row>
    <row r="18" spans="23:32" x14ac:dyDescent="0.25">
      <c r="W18" t="s">
        <v>38</v>
      </c>
      <c r="X18" t="s">
        <v>47</v>
      </c>
      <c r="Y18" t="s">
        <v>48</v>
      </c>
      <c r="Z18" t="s">
        <v>44</v>
      </c>
      <c r="AA18" t="s">
        <v>49</v>
      </c>
      <c r="AB18" t="s">
        <v>44</v>
      </c>
      <c r="AC18" t="s">
        <v>48</v>
      </c>
      <c r="AD18" t="s">
        <v>44</v>
      </c>
      <c r="AE18" t="s">
        <v>49</v>
      </c>
      <c r="AF18" t="s">
        <v>44</v>
      </c>
    </row>
    <row r="19" spans="23:32" x14ac:dyDescent="0.25">
      <c r="W19" s="17">
        <v>2005</v>
      </c>
      <c r="X19" t="s">
        <v>50</v>
      </c>
      <c r="Y19">
        <v>1.48</v>
      </c>
      <c r="Z19">
        <v>0.01</v>
      </c>
      <c r="AA19">
        <v>1.39</v>
      </c>
      <c r="AB19">
        <v>0.01</v>
      </c>
      <c r="AC19">
        <v>1.35</v>
      </c>
      <c r="AD19">
        <v>0.03</v>
      </c>
      <c r="AE19">
        <v>1.27</v>
      </c>
      <c r="AF19">
        <v>0.03</v>
      </c>
    </row>
    <row r="20" spans="23:32" x14ac:dyDescent="0.25">
      <c r="W20" s="17"/>
      <c r="X20" t="s">
        <v>51</v>
      </c>
      <c r="Y20">
        <v>1.52</v>
      </c>
      <c r="Z20">
        <v>0.02</v>
      </c>
      <c r="AA20">
        <v>1.42</v>
      </c>
      <c r="AB20">
        <v>0.01</v>
      </c>
      <c r="AC20">
        <v>1.46</v>
      </c>
      <c r="AD20">
        <v>0.03</v>
      </c>
      <c r="AE20">
        <v>1.38</v>
      </c>
      <c r="AF20">
        <v>0.03</v>
      </c>
    </row>
    <row r="21" spans="23:32" x14ac:dyDescent="0.25">
      <c r="W21" s="17"/>
      <c r="X21" t="s">
        <v>52</v>
      </c>
      <c r="Y21">
        <v>1.47</v>
      </c>
      <c r="Z21">
        <v>0.06</v>
      </c>
      <c r="AA21">
        <v>1.38</v>
      </c>
      <c r="AB21">
        <v>0.05</v>
      </c>
      <c r="AC21">
        <v>1.48</v>
      </c>
      <c r="AD21">
        <v>0.06</v>
      </c>
      <c r="AE21">
        <v>1.4</v>
      </c>
      <c r="AF21">
        <v>0.05</v>
      </c>
    </row>
    <row r="22" spans="23:32" x14ac:dyDescent="0.25">
      <c r="W22" s="17"/>
      <c r="X22" t="s">
        <v>53</v>
      </c>
      <c r="Y22">
        <v>1.5</v>
      </c>
      <c r="Z22">
        <v>0.02</v>
      </c>
      <c r="AA22">
        <v>1.4</v>
      </c>
      <c r="AB22">
        <v>0.02</v>
      </c>
      <c r="AC22">
        <v>1.54</v>
      </c>
      <c r="AD22">
        <v>0.01</v>
      </c>
      <c r="AE22">
        <v>1.45</v>
      </c>
      <c r="AF22">
        <v>0.01</v>
      </c>
    </row>
    <row r="23" spans="23:32" x14ac:dyDescent="0.25">
      <c r="W23" s="17"/>
      <c r="X23" t="s">
        <v>54</v>
      </c>
      <c r="Y23">
        <v>1.5</v>
      </c>
      <c r="Z23">
        <v>0.02</v>
      </c>
      <c r="AA23">
        <v>1.4</v>
      </c>
      <c r="AB23">
        <v>0.02</v>
      </c>
      <c r="AC23">
        <v>1.54</v>
      </c>
      <c r="AD23">
        <v>0.01</v>
      </c>
      <c r="AE23">
        <v>1.45</v>
      </c>
      <c r="AF23">
        <v>0.01</v>
      </c>
    </row>
    <row r="24" spans="23:32" x14ac:dyDescent="0.25">
      <c r="W24" s="17"/>
      <c r="X24" t="s">
        <v>55</v>
      </c>
      <c r="Y24">
        <v>1.5</v>
      </c>
      <c r="Z24">
        <v>0.02</v>
      </c>
      <c r="AA24">
        <v>1.4</v>
      </c>
      <c r="AB24">
        <v>0.02</v>
      </c>
      <c r="AC24">
        <v>1.54</v>
      </c>
      <c r="AD24">
        <v>0.01</v>
      </c>
      <c r="AE24">
        <v>1.45</v>
      </c>
      <c r="AF24">
        <v>0.01</v>
      </c>
    </row>
    <row r="25" spans="23:32" x14ac:dyDescent="0.25">
      <c r="W25" s="17"/>
      <c r="X25" t="s">
        <v>56</v>
      </c>
      <c r="Y25">
        <v>1.43</v>
      </c>
      <c r="Z25">
        <v>0.01</v>
      </c>
      <c r="AC25">
        <v>1.45</v>
      </c>
      <c r="AD25">
        <v>0.04</v>
      </c>
    </row>
    <row r="26" spans="23:32" x14ac:dyDescent="0.25">
      <c r="W26" s="17">
        <v>2011</v>
      </c>
      <c r="X26" t="s">
        <v>50</v>
      </c>
      <c r="Y26">
        <v>1.24</v>
      </c>
      <c r="Z26">
        <v>0.02</v>
      </c>
      <c r="AA26">
        <v>1.21</v>
      </c>
      <c r="AB26">
        <v>0.05</v>
      </c>
      <c r="AC26">
        <v>1.29</v>
      </c>
      <c r="AD26">
        <v>0.04</v>
      </c>
      <c r="AE26">
        <v>1.24</v>
      </c>
      <c r="AF26">
        <v>0.04</v>
      </c>
    </row>
    <row r="27" spans="23:32" x14ac:dyDescent="0.25">
      <c r="W27" s="17"/>
      <c r="X27" t="s">
        <v>51</v>
      </c>
      <c r="Y27">
        <v>1.42</v>
      </c>
      <c r="Z27">
        <v>0.06</v>
      </c>
      <c r="AA27">
        <v>1.39</v>
      </c>
      <c r="AB27">
        <v>0.04</v>
      </c>
      <c r="AC27">
        <v>1.47</v>
      </c>
      <c r="AD27">
        <v>0.04</v>
      </c>
      <c r="AE27">
        <v>1.41</v>
      </c>
      <c r="AF27">
        <v>0.02</v>
      </c>
    </row>
    <row r="28" spans="23:32" x14ac:dyDescent="0.25">
      <c r="W28" s="17"/>
      <c r="X28" t="s">
        <v>52</v>
      </c>
      <c r="Y28">
        <v>1.49</v>
      </c>
      <c r="Z28">
        <v>0.09</v>
      </c>
      <c r="AA28">
        <v>1.45</v>
      </c>
      <c r="AB28">
        <v>0.05</v>
      </c>
      <c r="AC28">
        <v>1.5</v>
      </c>
      <c r="AD28">
        <v>0.05</v>
      </c>
      <c r="AE28">
        <v>1.45</v>
      </c>
      <c r="AF28">
        <v>0.02</v>
      </c>
    </row>
    <row r="29" spans="23:32" x14ac:dyDescent="0.25">
      <c r="W29" s="17"/>
      <c r="X29" t="s">
        <v>53</v>
      </c>
      <c r="Y29">
        <v>1.43</v>
      </c>
      <c r="Z29">
        <v>0.14000000000000001</v>
      </c>
      <c r="AA29">
        <v>1.39</v>
      </c>
      <c r="AB29">
        <v>0.08</v>
      </c>
      <c r="AC29">
        <v>1.5</v>
      </c>
      <c r="AD29">
        <v>7.0000000000000007E-2</v>
      </c>
      <c r="AE29">
        <v>1.45</v>
      </c>
      <c r="AF29">
        <v>0.04</v>
      </c>
    </row>
    <row r="30" spans="23:32" x14ac:dyDescent="0.25">
      <c r="W30" s="17"/>
      <c r="X30" t="s">
        <v>54</v>
      </c>
      <c r="Y30">
        <v>1.55</v>
      </c>
      <c r="Z30">
        <v>0.05</v>
      </c>
      <c r="AA30">
        <v>1.52</v>
      </c>
      <c r="AB30">
        <v>0.03</v>
      </c>
      <c r="AC30">
        <v>1.55</v>
      </c>
      <c r="AD30">
        <v>0.04</v>
      </c>
      <c r="AE30">
        <v>1.5</v>
      </c>
      <c r="AF30">
        <v>0.03</v>
      </c>
    </row>
    <row r="31" spans="23:32" x14ac:dyDescent="0.25">
      <c r="W31" s="17"/>
      <c r="X31" t="s">
        <v>55</v>
      </c>
      <c r="Y31">
        <v>1.57</v>
      </c>
      <c r="Z31">
        <v>0.09</v>
      </c>
      <c r="AA31">
        <v>1.53</v>
      </c>
      <c r="AB31">
        <v>7.0000000000000007E-2</v>
      </c>
      <c r="AC31">
        <v>1.55</v>
      </c>
      <c r="AD31">
        <v>0.05</v>
      </c>
      <c r="AE31">
        <v>1.49</v>
      </c>
      <c r="AF31">
        <v>0.05</v>
      </c>
    </row>
    <row r="32" spans="23:32" x14ac:dyDescent="0.25">
      <c r="W32" s="17"/>
      <c r="X32" t="s">
        <v>56</v>
      </c>
      <c r="Y32">
        <v>1.55</v>
      </c>
      <c r="Z32">
        <v>0.1</v>
      </c>
      <c r="AC32">
        <v>1.49</v>
      </c>
      <c r="AD32">
        <v>0.06</v>
      </c>
    </row>
    <row r="33" spans="23:30" x14ac:dyDescent="0.25">
      <c r="W33" s="17"/>
      <c r="X33" t="s">
        <v>57</v>
      </c>
      <c r="Y33">
        <v>1.49</v>
      </c>
      <c r="Z33">
        <v>0.06</v>
      </c>
      <c r="AC33">
        <v>1.45</v>
      </c>
      <c r="AD33">
        <v>0.04</v>
      </c>
    </row>
    <row r="36" spans="23:30" x14ac:dyDescent="0.25">
      <c r="W36" t="s">
        <v>59</v>
      </c>
      <c r="Y36" t="s">
        <v>64</v>
      </c>
      <c r="Z36" t="s">
        <v>65</v>
      </c>
      <c r="AA36" s="15" t="s">
        <v>66</v>
      </c>
    </row>
    <row r="37" spans="23:30" x14ac:dyDescent="0.25">
      <c r="W37" t="s">
        <v>77</v>
      </c>
      <c r="X37" t="s">
        <v>60</v>
      </c>
      <c r="Y37">
        <f>AVERAGE(AE13,AH13)</f>
        <v>53.594999999999999</v>
      </c>
      <c r="Z37">
        <f>AVERAGE(Y13,AB13)</f>
        <v>56.3</v>
      </c>
      <c r="AA37" s="15">
        <f>Y37-Z37</f>
        <v>-2.7049999999999983</v>
      </c>
    </row>
    <row r="38" spans="23:30" x14ac:dyDescent="0.25">
      <c r="X38" t="s">
        <v>61</v>
      </c>
      <c r="Y38">
        <f>AVERAGE(AG13,AJ13)</f>
        <v>1.8778612071856451</v>
      </c>
      <c r="Z38">
        <f>AVERAGE(AA13,AD13)</f>
        <v>1.7497247954012127</v>
      </c>
      <c r="AA38" s="15">
        <f>SQRT((Y38^2+Z38^2)/2)</f>
        <v>1.8149241820382669</v>
      </c>
    </row>
    <row r="39" spans="23:30" x14ac:dyDescent="0.25">
      <c r="X39" t="s">
        <v>62</v>
      </c>
      <c r="Y39">
        <v>3</v>
      </c>
      <c r="Z39">
        <v>3</v>
      </c>
      <c r="AA39" s="15">
        <v>6</v>
      </c>
    </row>
    <row r="40" spans="23:30" x14ac:dyDescent="0.25">
      <c r="X40" t="s">
        <v>63</v>
      </c>
      <c r="Y40">
        <v>1</v>
      </c>
      <c r="Z40">
        <v>1</v>
      </c>
      <c r="AA40" s="15">
        <v>1</v>
      </c>
    </row>
  </sheetData>
  <mergeCells count="9">
    <mergeCell ref="Y2:AD2"/>
    <mergeCell ref="AE2:AJ2"/>
    <mergeCell ref="W19:W25"/>
    <mergeCell ref="W26:W33"/>
    <mergeCell ref="A4:S7"/>
    <mergeCell ref="W4:W7"/>
    <mergeCell ref="W9:W13"/>
    <mergeCell ref="AC17:AF17"/>
    <mergeCell ref="Y17:AB1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2015-07-12T15:01:05Z</dcterms:created>
  <dcterms:modified xsi:type="dcterms:W3CDTF">2016-04-21T13:42:00Z</dcterms:modified>
</cp:coreProperties>
</file>